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H17" i="1" l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Q17" i="1"/>
  <c r="I17" i="1"/>
  <c r="J17" i="1"/>
  <c r="K17" i="1"/>
  <c r="L17" i="1"/>
  <c r="M17" i="1"/>
  <c r="N17" i="1"/>
  <c r="O17" i="1"/>
  <c r="P17" i="1"/>
  <c r="R17" i="1"/>
  <c r="S17" i="1"/>
  <c r="S15" i="1"/>
  <c r="K15" i="1"/>
  <c r="R15" i="1"/>
  <c r="P15" i="1"/>
  <c r="O15" i="1"/>
  <c r="M15" i="1"/>
  <c r="L15" i="1"/>
  <c r="J15" i="1"/>
  <c r="I15" i="1"/>
  <c r="T17" i="1" l="1"/>
  <c r="Q15" i="1"/>
  <c r="Q18" i="1" s="1"/>
  <c r="T15" i="1"/>
  <c r="T18" i="1" s="1"/>
  <c r="N15" i="1"/>
  <c r="N18" i="1" s="1"/>
  <c r="J18" i="1"/>
  <c r="K18" i="1"/>
  <c r="L18" i="1"/>
  <c r="M18" i="1"/>
  <c r="O18" i="1"/>
  <c r="P18" i="1"/>
  <c r="R18" i="1"/>
  <c r="S18" i="1"/>
  <c r="I18" i="1"/>
  <c r="H18" i="1"/>
  <c r="G18" i="1"/>
  <c r="F18" i="1"/>
  <c r="C15" i="1" l="1"/>
  <c r="D15" i="1"/>
  <c r="E15" i="1"/>
  <c r="C16" i="1"/>
  <c r="D16" i="1"/>
  <c r="E16" i="1"/>
  <c r="C17" i="1"/>
  <c r="D17" i="1"/>
  <c r="E17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<sst xmlns="http://schemas.openxmlformats.org/spreadsheetml/2006/main" count="68" uniqueCount="51">
  <si>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</si>
  <si>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</si>
  <si>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</si>
  <si>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</si>
  <si>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</si>
  <si>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</si>
  <si>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</si>
  <si>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</si>
  <si>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</si>
  <si>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</si>
  <si>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</si>
  <si>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</si>
  <si>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</si>
  <si>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</si>
  <si>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</si>
  <si>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</si>
  <si>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</si>
  <si>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</si>
  <si>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</si>
  <si>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</si>
  <si>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</si>
  <si>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</si>
  <si>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</si>
  <si>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</si>
  <si>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</si>
  <si>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</si>
  <si>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</si>
  <si>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</si>
  <si>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</si>
  <si>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</si>
  <si>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</si>
  <si>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</si>
  <si>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50 г ± 3 %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</si>
  <si>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</si>
  <si>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</si>
  <si>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367
«Сборник  рецептур блюд (технологических карт) для питания школьников» 
Видання 1990 р.
</t>
  </si>
  <si>
    <t>САЛАТ З ЧЕРВОНОЇ КАПУСТИ</t>
  </si>
  <si>
    <t>Капуста червона</t>
  </si>
  <si>
    <t>Коренеплоди свіжі, цілі, здорові, чисті, без тріщин, нев’янучі,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</si>
  <si>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</si>
  <si>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Підготовлену капусту дрібно нашаткувати. Заправити олією та сіллю.</t>
  </si>
  <si>
    <t>Подають на мілкій закусочній тарілці при кімнатній температурі виклавши гіркою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</si>
  <si>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нашаткована капуста.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</si>
  <si>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фіолетовий, властивий використаним компонентам.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</si>
  <si>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смаку капусти.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</si>
  <si>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хрумка.</t>
    </r>
  </si>
  <si>
    <t>Б</t>
  </si>
  <si>
    <t>Ж</t>
  </si>
  <si>
    <t>В</t>
  </si>
  <si>
    <t>ЕЦ</t>
  </si>
  <si>
    <t>67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</si>
</sst>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0" fillId="0" borderId="1" xfId="0" applyNumberFormat="1" applyFont="1" applyBorder="1"/>
    <xf numFmtId="49" fontId="3" fillId="0" borderId="0" xfId="0" applyNumberFormat="1" applyFont="1" applyBorder="1"/>
    <xf numFmtId="0" fontId="2" fillId="0" borderId="0" xfId="0" applyNumberFormat="1" applyFont="1" applyBorder="1" applyAlignment="1">
      <alignment horizontal="center"/>
    </xf>
    <xf numFmtId="0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3" fillId="0" borderId="0" xfId="0" applyNumberFormat="1" applyFont="1" applyAlignment="1">
      <alignment vertical="top" wrapText="1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tabSelected="1" view="pageLayout" topLeftCell="A3" zoomScale="80" zoomScaleNormal="100" zoomScalePageLayoutView="80" workbookViewId="0">
      <selection activeCell="H15" sqref="H15:T15"/>
    </sheetView>
  </sheetViews>
  <sheetFormatPr defaultRowHeight="14.4" x14ac:dyDescent="0.3"/>
  <cols>
    <col min="1" max="1" width="4.109375" customWidth="1"/>
    <col min="2" max="2" width="14.88671875" customWidth="1"/>
    <col min="3" max="3" width="5" customWidth="1"/>
    <col min="4" max="4" width="5.33203125" customWidth="1"/>
    <col min="5" max="5" width="6.44140625" customWidth="1"/>
    <col min="6" max="6" width="5.66406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4.109375" customWidth="1"/>
    <col min="22" max="23" width="10.33203125" customWidth="1"/>
    <col min="24" max="24" width="10.88671875" customWidth="1"/>
  </cols>
  <sheetData>
    <row r="1" spans="1:33" ht="15" customHeight="1" x14ac:dyDescent="0.3">
      <c r="A1" s="2"/>
      <c r="B1" s="62" t="s">
        <v>35</v>
      </c>
      <c r="C1" s="63"/>
      <c r="D1" s="63"/>
      <c r="E1" s="63"/>
      <c r="F1" s="63"/>
      <c r="G1" s="63"/>
      <c r="H1" s="23"/>
      <c r="I1" s="2"/>
      <c r="J1" s="2"/>
      <c r="K1" s="2"/>
      <c r="L1" s="2"/>
      <c r="M1" s="2"/>
      <c r="N1" s="2"/>
      <c r="O1" s="2"/>
      <c r="P1" s="2"/>
      <c r="Q1" s="4"/>
      <c r="R1" s="39" t="s">
        <v>17</v>
      </c>
      <c r="S1" s="39"/>
      <c r="T1" s="39"/>
      <c r="U1" s="39"/>
      <c r="V1" s="39"/>
      <c r="W1" s="2"/>
    </row>
    <row r="2" spans="1:33" ht="15" customHeight="1" x14ac:dyDescent="0.3">
      <c r="A2" s="2"/>
      <c r="B2" s="63"/>
      <c r="C2" s="63"/>
      <c r="D2" s="63"/>
      <c r="E2" s="63"/>
      <c r="F2" s="63"/>
      <c r="G2" s="63"/>
      <c r="H2" s="23"/>
      <c r="I2" s="23"/>
      <c r="J2" s="2"/>
      <c r="K2" s="2"/>
      <c r="L2" s="2"/>
      <c r="M2" s="2"/>
      <c r="N2" s="2"/>
      <c r="O2" s="2"/>
      <c r="P2" s="2"/>
      <c r="Q2" s="4"/>
      <c r="R2" s="39" t="s">
        <v>18</v>
      </c>
      <c r="S2" s="39"/>
      <c r="T2" s="39"/>
      <c r="U2" s="39"/>
      <c r="V2" s="39"/>
      <c r="W2" s="2"/>
    </row>
    <row r="3" spans="1:33" x14ac:dyDescent="0.3">
      <c r="A3" s="2"/>
      <c r="B3" s="63"/>
      <c r="C3" s="63"/>
      <c r="D3" s="63"/>
      <c r="E3" s="63"/>
      <c r="F3" s="63"/>
      <c r="G3" s="63"/>
      <c r="H3" s="23"/>
      <c r="I3" s="2"/>
      <c r="J3" s="2"/>
      <c r="K3" s="2"/>
      <c r="L3" s="2"/>
      <c r="M3" s="2"/>
      <c r="N3" s="2"/>
      <c r="O3" s="2"/>
      <c r="P3" s="2"/>
      <c r="Q3" s="4"/>
      <c r="R3" s="39" t="s">
        <v>19</v>
      </c>
      <c r="S3" s="39"/>
      <c r="T3" s="39"/>
      <c r="U3" s="39"/>
      <c r="V3" s="39"/>
      <c r="W3" s="2"/>
    </row>
    <row r="4" spans="1:33" x14ac:dyDescent="0.3">
      <c r="A4" s="2"/>
      <c r="B4" s="63"/>
      <c r="C4" s="63"/>
      <c r="D4" s="63"/>
      <c r="E4" s="63"/>
      <c r="F4" s="63"/>
      <c r="G4" s="63"/>
      <c r="H4" s="23"/>
      <c r="I4" s="2"/>
      <c r="J4" s="2"/>
      <c r="K4" s="2"/>
      <c r="L4" s="2"/>
      <c r="M4" s="2"/>
      <c r="N4" s="2"/>
      <c r="O4" s="2"/>
      <c r="P4" s="2"/>
      <c r="Q4" s="4"/>
      <c r="R4" s="39" t="s">
        <v>20</v>
      </c>
      <c r="S4" s="39"/>
      <c r="T4" s="39"/>
      <c r="U4" s="39"/>
      <c r="V4" s="39"/>
      <c r="W4" s="2"/>
    </row>
    <row r="5" spans="1:33" x14ac:dyDescent="0.3">
      <c r="A5" s="2"/>
      <c r="B5" s="63"/>
      <c r="C5" s="63"/>
      <c r="D5" s="63"/>
      <c r="E5" s="63"/>
      <c r="F5" s="63"/>
      <c r="G5" s="63"/>
      <c r="H5" s="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2"/>
      <c r="B6" s="54"/>
      <c r="C6" s="54"/>
      <c r="D6" s="54"/>
      <c r="E6" s="54"/>
      <c r="F6" s="54"/>
      <c r="G6" s="54"/>
      <c r="H6" s="2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3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24"/>
    </row>
    <row r="8" spans="1:33" x14ac:dyDescent="0.3">
      <c r="A8" s="69" t="s">
        <v>36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38"/>
    </row>
    <row r="9" spans="1:3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9"/>
      <c r="W9" s="9"/>
    </row>
    <row r="10" spans="1:33" ht="15.75" customHeight="1" x14ac:dyDescent="0.3">
      <c r="A10" s="64" t="s">
        <v>0</v>
      </c>
      <c r="B10" s="70" t="s">
        <v>14</v>
      </c>
      <c r="C10" s="70" t="s">
        <v>1</v>
      </c>
      <c r="D10" s="70"/>
      <c r="E10" s="70"/>
      <c r="F10" s="70"/>
      <c r="G10" s="70"/>
      <c r="H10" s="70"/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1" t="s">
        <v>13</v>
      </c>
      <c r="S10" s="71"/>
      <c r="T10" s="71"/>
      <c r="U10" s="71" t="s">
        <v>3</v>
      </c>
      <c r="V10" s="80" t="s">
        <v>26</v>
      </c>
      <c r="W10" s="70" t="s">
        <v>25</v>
      </c>
      <c r="X10" s="75" t="s">
        <v>30</v>
      </c>
    </row>
    <row r="11" spans="1:33" ht="15.75" customHeight="1" x14ac:dyDescent="0.3">
      <c r="A11" s="65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1"/>
      <c r="S11" s="71"/>
      <c r="T11" s="71"/>
      <c r="U11" s="71"/>
      <c r="V11" s="81"/>
      <c r="W11" s="70"/>
      <c r="X11" s="76"/>
    </row>
    <row r="12" spans="1:33" ht="25.5" customHeight="1" x14ac:dyDescent="0.3">
      <c r="A12" s="65"/>
      <c r="B12" s="70"/>
      <c r="C12" s="67" t="s">
        <v>8</v>
      </c>
      <c r="D12" s="67"/>
      <c r="E12" s="67"/>
      <c r="F12" s="67" t="s">
        <v>9</v>
      </c>
      <c r="G12" s="67"/>
      <c r="H12" s="67"/>
      <c r="I12" s="67" t="s">
        <v>10</v>
      </c>
      <c r="J12" s="67"/>
      <c r="K12" s="67"/>
      <c r="L12" s="67" t="s">
        <v>11</v>
      </c>
      <c r="M12" s="67"/>
      <c r="N12" s="67"/>
      <c r="O12" s="67" t="s">
        <v>12</v>
      </c>
      <c r="P12" s="67"/>
      <c r="Q12" s="67"/>
      <c r="R12" s="71"/>
      <c r="S12" s="71"/>
      <c r="T12" s="71"/>
      <c r="U12" s="71"/>
      <c r="V12" s="81"/>
      <c r="W12" s="70"/>
      <c r="X12" s="76"/>
    </row>
    <row r="13" spans="1:33" x14ac:dyDescent="0.3">
      <c r="A13" s="65"/>
      <c r="B13" s="70"/>
      <c r="C13" s="72" t="s">
        <v>4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71"/>
      <c r="V13" s="82"/>
      <c r="W13" s="70"/>
      <c r="X13" s="77"/>
    </row>
    <row r="14" spans="1:33" ht="30.75" customHeight="1" x14ac:dyDescent="0.3">
      <c r="A14" s="66"/>
      <c r="B14" s="70"/>
      <c r="C14" s="22" t="s">
        <v>6</v>
      </c>
      <c r="D14" s="22" t="s">
        <v>7</v>
      </c>
      <c r="E14" s="22" t="s">
        <v>5</v>
      </c>
      <c r="F14" s="22" t="s">
        <v>6</v>
      </c>
      <c r="G14" s="22" t="s">
        <v>7</v>
      </c>
      <c r="H14" s="22" t="s">
        <v>5</v>
      </c>
      <c r="I14" s="22" t="s">
        <v>6</v>
      </c>
      <c r="J14" s="22" t="s">
        <v>7</v>
      </c>
      <c r="K14" s="22" t="s">
        <v>5</v>
      </c>
      <c r="L14" s="22" t="s">
        <v>6</v>
      </c>
      <c r="M14" s="22" t="s">
        <v>7</v>
      </c>
      <c r="N14" s="22" t="s">
        <v>5</v>
      </c>
      <c r="O14" s="22" t="s">
        <v>6</v>
      </c>
      <c r="P14" s="22" t="s">
        <v>7</v>
      </c>
      <c r="Q14" s="22" t="s">
        <v>5</v>
      </c>
      <c r="R14" s="22" t="s">
        <v>6</v>
      </c>
      <c r="S14" s="22" t="s">
        <v>7</v>
      </c>
      <c r="T14" s="22" t="s">
        <v>5</v>
      </c>
      <c r="U14" s="71"/>
      <c r="V14" s="12" t="s">
        <v>15</v>
      </c>
      <c r="W14" s="12" t="s">
        <v>15</v>
      </c>
      <c r="X14" s="40" t="s">
        <v>15</v>
      </c>
      <c r="Z14" s="57" t="s">
        <v>46</v>
      </c>
      <c r="AA14" s="57" t="s">
        <v>47</v>
      </c>
      <c r="AB14" s="57" t="s">
        <v>48</v>
      </c>
      <c r="AC14" s="57" t="s">
        <v>49</v>
      </c>
    </row>
    <row r="15" spans="1:33" ht="60.75" customHeight="1" x14ac:dyDescent="0.3">
      <c r="A15" s="14"/>
      <c r="B15" s="29" t="s">
        <v>37</v>
      </c>
      <c r="C15" s="15">
        <f>(100*F15)/(100-V15)</f>
        <v>77.777777777777771</v>
      </c>
      <c r="D15" s="15">
        <f>(100*G15)/(100-V15)</f>
        <v>77.777777777777771</v>
      </c>
      <c r="E15" s="15">
        <f>(100*H15)/(100-V15)</f>
        <v>103.7037037037037</v>
      </c>
      <c r="F15" s="56">
        <v>49</v>
      </c>
      <c r="G15" s="56">
        <v>49</v>
      </c>
      <c r="H15" s="16">
        <f>G15/0.75</f>
        <v>65.333333333333329</v>
      </c>
      <c r="I15" s="61">
        <f>Z15/100*F15</f>
        <v>0.68599999999999994</v>
      </c>
      <c r="J15" s="61">
        <f>Z15/100*G15</f>
        <v>0.68599999999999994</v>
      </c>
      <c r="K15" s="61">
        <f>Z15/100*H15</f>
        <v>0.91466666666666652</v>
      </c>
      <c r="L15" s="61">
        <f>AA15/100*F15</f>
        <v>9.8000000000000004E-2</v>
      </c>
      <c r="M15" s="61">
        <f>AA15/100*G15</f>
        <v>9.8000000000000004E-2</v>
      </c>
      <c r="N15" s="61">
        <f>AA15/100*H15</f>
        <v>0.13066666666666665</v>
      </c>
      <c r="O15" s="61">
        <f>AB15/100*F15</f>
        <v>3.43</v>
      </c>
      <c r="P15" s="61">
        <f>AB15/100*G15</f>
        <v>3.43</v>
      </c>
      <c r="Q15" s="61">
        <f>AB15/100*H15</f>
        <v>4.5733333333333333</v>
      </c>
      <c r="R15" s="58">
        <f>AC15/100*F15</f>
        <v>15.19</v>
      </c>
      <c r="S15" s="58">
        <f>AC15/100*G15</f>
        <v>15.19</v>
      </c>
      <c r="T15" s="58">
        <f>AC15/100*H15</f>
        <v>20.25333333333333</v>
      </c>
      <c r="U15" s="43" t="s">
        <v>38</v>
      </c>
      <c r="V15" s="25">
        <v>37</v>
      </c>
      <c r="W15" s="19">
        <v>0</v>
      </c>
      <c r="X15" s="41"/>
      <c r="Y15" s="13"/>
      <c r="Z15" s="59">
        <v>1.4</v>
      </c>
      <c r="AA15" s="59">
        <v>0.2</v>
      </c>
      <c r="AB15" s="59">
        <v>7</v>
      </c>
      <c r="AC15" s="60">
        <v>31</v>
      </c>
      <c r="AD15" s="13"/>
      <c r="AE15" s="13"/>
      <c r="AF15" s="13"/>
      <c r="AG15" s="13"/>
    </row>
    <row r="16" spans="1:33" ht="41.25" customHeight="1" x14ac:dyDescent="0.3">
      <c r="A16" s="14"/>
      <c r="B16" s="30" t="s">
        <v>28</v>
      </c>
      <c r="C16" s="15">
        <f t="shared" ref="C16:C17" si="0">(100*F16)/(100-V16)</f>
        <v>1.5</v>
      </c>
      <c r="D16" s="15">
        <f t="shared" ref="D16:D17" si="1">(100*G16)/(100-V16)</f>
        <v>1.5</v>
      </c>
      <c r="E16" s="15">
        <f t="shared" ref="E16:E17" si="2">(100*H16)/(100-V16)</f>
        <v>2</v>
      </c>
      <c r="F16" s="16">
        <v>1.5</v>
      </c>
      <c r="G16" s="16">
        <v>1.5</v>
      </c>
      <c r="H16" s="16">
        <f t="shared" ref="H16" si="3">G16/0.75</f>
        <v>2</v>
      </c>
      <c r="I16" s="61">
        <f t="shared" ref="I16:I17" si="4">Z16/100*F16</f>
        <v>0</v>
      </c>
      <c r="J16" s="61">
        <f t="shared" ref="J16:J17" si="5">Z16/100*G16</f>
        <v>0</v>
      </c>
      <c r="K16" s="61">
        <f t="shared" ref="K16:K17" si="6">Z16/100*H16</f>
        <v>0</v>
      </c>
      <c r="L16" s="61">
        <f t="shared" ref="L16:L17" si="7">AA16/100*F16</f>
        <v>1.4985000000000002</v>
      </c>
      <c r="M16" s="61">
        <f t="shared" ref="M16:M17" si="8">AA16/100*G16</f>
        <v>1.4985000000000002</v>
      </c>
      <c r="N16" s="61">
        <f t="shared" ref="N16:N17" si="9">AA16/100*H16</f>
        <v>1.9980000000000002</v>
      </c>
      <c r="O16" s="61">
        <f t="shared" ref="O16:O17" si="10">AB16/100*F16</f>
        <v>0</v>
      </c>
      <c r="P16" s="61">
        <f t="shared" ref="P16:P17" si="11">AB16/100*G16</f>
        <v>0</v>
      </c>
      <c r="Q16" s="61">
        <f t="shared" ref="Q16:Q17" si="12">AB16/100*H16</f>
        <v>0</v>
      </c>
      <c r="R16" s="58">
        <f t="shared" ref="R16:R17" si="13">AC16/100*F16</f>
        <v>13.484999999999999</v>
      </c>
      <c r="S16" s="58">
        <f t="shared" ref="S16:S17" si="14">AC16/100*G16</f>
        <v>13.484999999999999</v>
      </c>
      <c r="T16" s="58">
        <f t="shared" ref="T16:T17" si="15">AC16/100*H16</f>
        <v>17.98</v>
      </c>
      <c r="U16" s="43" t="s">
        <v>39</v>
      </c>
      <c r="V16" s="25">
        <v>0</v>
      </c>
      <c r="W16" s="20">
        <v>0</v>
      </c>
      <c r="X16" s="41"/>
      <c r="Y16" s="13"/>
      <c r="Z16" s="18">
        <v>0</v>
      </c>
      <c r="AA16" s="18">
        <v>99.9</v>
      </c>
      <c r="AB16" s="18">
        <v>0</v>
      </c>
      <c r="AC16" s="58">
        <v>899</v>
      </c>
      <c r="AD16" s="13"/>
      <c r="AE16" s="13"/>
      <c r="AF16" s="13"/>
      <c r="AG16" s="13"/>
    </row>
    <row r="17" spans="1:33" ht="64.5" customHeight="1" x14ac:dyDescent="0.3">
      <c r="A17" s="14"/>
      <c r="B17" s="29" t="s">
        <v>24</v>
      </c>
      <c r="C17" s="42">
        <f t="shared" si="0"/>
        <v>0.15</v>
      </c>
      <c r="D17" s="42">
        <f t="shared" si="1"/>
        <v>0.15</v>
      </c>
      <c r="E17" s="42">
        <f t="shared" si="2"/>
        <v>0.2</v>
      </c>
      <c r="F17" s="17">
        <v>0.15</v>
      </c>
      <c r="G17" s="17">
        <v>0.15</v>
      </c>
      <c r="H17" s="17">
        <f>G17/0.75</f>
        <v>0.19999999999999998</v>
      </c>
      <c r="I17" s="61">
        <f t="shared" si="4"/>
        <v>0</v>
      </c>
      <c r="J17" s="61">
        <f t="shared" si="5"/>
        <v>0</v>
      </c>
      <c r="K17" s="61">
        <f t="shared" si="6"/>
        <v>0</v>
      </c>
      <c r="L17" s="61">
        <f t="shared" si="7"/>
        <v>0</v>
      </c>
      <c r="M17" s="61">
        <f t="shared" si="8"/>
        <v>0</v>
      </c>
      <c r="N17" s="61">
        <f t="shared" si="9"/>
        <v>0</v>
      </c>
      <c r="O17" s="61">
        <f t="shared" si="10"/>
        <v>0</v>
      </c>
      <c r="P17" s="61">
        <f t="shared" si="11"/>
        <v>0</v>
      </c>
      <c r="Q17" s="61">
        <f t="shared" si="12"/>
        <v>0</v>
      </c>
      <c r="R17" s="58">
        <f t="shared" si="13"/>
        <v>0</v>
      </c>
      <c r="S17" s="58">
        <f t="shared" si="14"/>
        <v>0</v>
      </c>
      <c r="T17" s="58">
        <f t="shared" si="15"/>
        <v>0</v>
      </c>
      <c r="U17" s="43" t="s">
        <v>27</v>
      </c>
      <c r="V17" s="25">
        <v>0</v>
      </c>
      <c r="W17" s="20">
        <v>0</v>
      </c>
      <c r="X17" s="41"/>
      <c r="Y17" s="13"/>
      <c r="Z17" s="18">
        <v>0</v>
      </c>
      <c r="AA17" s="18">
        <v>0</v>
      </c>
      <c r="AB17" s="18">
        <v>0</v>
      </c>
      <c r="AC17" s="18">
        <v>0</v>
      </c>
      <c r="AD17" s="13"/>
      <c r="AE17" s="13"/>
      <c r="AF17" s="13"/>
      <c r="AG17" s="13"/>
    </row>
    <row r="18" spans="1:33" x14ac:dyDescent="0.3">
      <c r="A18" s="31"/>
      <c r="B18" s="83" t="s">
        <v>33</v>
      </c>
      <c r="C18" s="84"/>
      <c r="D18" s="84"/>
      <c r="E18" s="85"/>
      <c r="F18" s="55">
        <f>SUM(F15:F17)*(100-X18)/100</f>
        <v>50.396750000000004</v>
      </c>
      <c r="G18" s="55">
        <f>SUM(G15:G17)*(100-X18)/100</f>
        <v>50.396750000000004</v>
      </c>
      <c r="H18" s="55">
        <f>SUM(H15:H17)*(100-X18)/100</f>
        <v>67.195666666666668</v>
      </c>
      <c r="I18" s="50">
        <f>SUM(I15:I17)</f>
        <v>0.68599999999999994</v>
      </c>
      <c r="J18" s="50">
        <f t="shared" ref="J18:T18" si="16">SUM(J15:J17)</f>
        <v>0.68599999999999994</v>
      </c>
      <c r="K18" s="50">
        <f t="shared" si="16"/>
        <v>0.91466666666666652</v>
      </c>
      <c r="L18" s="50">
        <f t="shared" si="16"/>
        <v>1.5965000000000003</v>
      </c>
      <c r="M18" s="50">
        <f t="shared" si="16"/>
        <v>1.5965000000000003</v>
      </c>
      <c r="N18" s="50">
        <f t="shared" si="16"/>
        <v>2.1286666666666667</v>
      </c>
      <c r="O18" s="50">
        <f t="shared" si="16"/>
        <v>3.43</v>
      </c>
      <c r="P18" s="50">
        <f t="shared" si="16"/>
        <v>3.43</v>
      </c>
      <c r="Q18" s="50">
        <f t="shared" si="16"/>
        <v>4.5733333333333333</v>
      </c>
      <c r="R18" s="51">
        <f t="shared" si="16"/>
        <v>28.674999999999997</v>
      </c>
      <c r="S18" s="51">
        <f t="shared" si="16"/>
        <v>28.674999999999997</v>
      </c>
      <c r="T18" s="51">
        <f t="shared" si="16"/>
        <v>38.233333333333334</v>
      </c>
      <c r="U18" s="26"/>
      <c r="V18" s="3"/>
      <c r="W18" s="21"/>
      <c r="X18" s="40">
        <v>0.5</v>
      </c>
      <c r="Y18" s="13"/>
      <c r="Z18" s="3"/>
      <c r="AA18" s="18"/>
      <c r="AB18" s="18"/>
      <c r="AC18" s="18"/>
      <c r="AD18" s="13"/>
      <c r="AE18" s="13"/>
      <c r="AF18" s="13"/>
      <c r="AG18" s="13"/>
    </row>
    <row r="19" spans="1:33" x14ac:dyDescent="0.3">
      <c r="A19" s="32"/>
      <c r="B19" s="7"/>
      <c r="C19" s="7"/>
      <c r="D19" s="7"/>
      <c r="E19" s="7"/>
      <c r="F19" s="52"/>
      <c r="G19" s="52"/>
      <c r="H19" s="52"/>
      <c r="I19" s="44"/>
      <c r="J19" s="44"/>
      <c r="K19" s="44"/>
      <c r="L19" s="44"/>
      <c r="M19" s="44"/>
      <c r="N19" s="44"/>
      <c r="O19" s="44"/>
      <c r="P19" s="44"/>
      <c r="Q19" s="44"/>
      <c r="R19" s="35"/>
      <c r="S19" s="35"/>
      <c r="T19" s="35"/>
      <c r="U19" s="37"/>
      <c r="V19" s="28"/>
      <c r="W19" s="8"/>
      <c r="X19" s="45"/>
    </row>
    <row r="20" spans="1:33" x14ac:dyDescent="0.3">
      <c r="A20" s="32"/>
      <c r="B20" s="7"/>
      <c r="C20" s="33"/>
      <c r="D20" s="33"/>
      <c r="E20" s="33"/>
      <c r="F20" s="34"/>
      <c r="G20" s="34"/>
      <c r="H20" s="35"/>
      <c r="I20" s="27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37"/>
      <c r="U20" s="37"/>
      <c r="V20" s="28"/>
      <c r="W20" s="8"/>
    </row>
    <row r="21" spans="1:33" x14ac:dyDescent="0.3">
      <c r="A21" s="69" t="s">
        <v>21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23"/>
    </row>
    <row r="22" spans="1:33" s="48" customFormat="1" ht="17.25" customHeight="1" x14ac:dyDescent="0.3">
      <c r="A22" s="46"/>
      <c r="B22" s="79" t="s">
        <v>40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47"/>
    </row>
    <row r="23" spans="1:33" s="48" customFormat="1" ht="17.25" customHeight="1" x14ac:dyDescent="0.3">
      <c r="A23" s="46"/>
      <c r="B23" s="53" t="s">
        <v>41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33" ht="15" customHeight="1" x14ac:dyDescent="0.3">
      <c r="A24" s="3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33" x14ac:dyDescent="0.3">
      <c r="A25" s="5"/>
      <c r="B25" s="69" t="s">
        <v>22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23"/>
    </row>
    <row r="26" spans="1:33" x14ac:dyDescent="0.3">
      <c r="A26" s="5"/>
      <c r="B26" s="5" t="s">
        <v>42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33" ht="16.5" customHeight="1" x14ac:dyDescent="0.3">
      <c r="A27" s="5"/>
      <c r="B27" s="5" t="s">
        <v>43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33" x14ac:dyDescent="0.3">
      <c r="A28" s="5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x14ac:dyDescent="0.3">
      <c r="A29" s="5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33" x14ac:dyDescent="0.3">
      <c r="A31" s="5"/>
      <c r="B31" s="69" t="s">
        <v>23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23"/>
      <c r="W31" s="5"/>
    </row>
    <row r="32" spans="1:33" x14ac:dyDescent="0.3">
      <c r="A32" s="5"/>
      <c r="B32" s="2" t="s">
        <v>31</v>
      </c>
      <c r="C32" s="5" t="s">
        <v>32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5" t="s">
        <v>50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78" t="s">
        <v>29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24"/>
      <c r="W37" s="5"/>
    </row>
    <row r="38" spans="1:23" x14ac:dyDescent="0.3">
      <c r="A38" s="5"/>
      <c r="B38" s="5" t="s">
        <v>34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4">
    <mergeCell ref="X10:X13"/>
    <mergeCell ref="B37:U37"/>
    <mergeCell ref="B22:U22"/>
    <mergeCell ref="B25:U25"/>
    <mergeCell ref="B31:U31"/>
    <mergeCell ref="A21:U21"/>
    <mergeCell ref="V10:V13"/>
    <mergeCell ref="W10:W13"/>
    <mergeCell ref="B18:E18"/>
    <mergeCell ref="F12:H12"/>
    <mergeCell ref="L12:N12"/>
    <mergeCell ref="B1:G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10"/>
    </row>
    <row r="14" spans="5:5" x14ac:dyDescent="0.3">
      <c r="E14" s="10"/>
    </row>
    <row r="15" spans="5:5" x14ac:dyDescent="0.3">
      <c r="E15" s="10"/>
    </row>
    <row r="16" spans="5:5" x14ac:dyDescent="0.3">
      <c r="E16" s="10"/>
    </row>
    <row r="17" spans="5:5" x14ac:dyDescent="0.3">
      <c r="E17" s="10"/>
    </row>
    <row r="18" spans="5:5" x14ac:dyDescent="0.3">
      <c r="E18" s="10"/>
    </row>
    <row r="19" spans="5:5" x14ac:dyDescent="0.3">
      <c r="E19" s="10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2023-07-11T07:42:46Z</dcterms:modified>
</cp:coreProperties>
</file>